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 refMode="R1C1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<sst xmlns="http://schemas.openxmlformats.org/spreadsheetml/2006/main" count="338" uniqueCount="281">
  <si>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</si>
  <si>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</si>
  <si>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</si>
  <si>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</si>
  <si>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</si>
  <si>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</si>
  <si>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</si>
  <si>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</si>
  <si>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</si>
  <si>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</si>
  <si>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</si>
  <si>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</si>
  <si>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</si>
  <si>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</si>
  <si>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</si>
  <si>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</si>
  <si>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</si>
  <si>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</si>
  <si>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</si>
  <si>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</si>
  <si>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</si>
  <si>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</si>
  <si>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</si>
  <si>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</si>
  <si>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</si>
  <si>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</si>
  <si>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</si>
  <si>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</si>
  <si>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</si>
  <si>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</si>
  <si>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</si>
  <si>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</si>
  <si>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</si>
  <si>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</si>
  <si>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</si>
  <si>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</si>
  <si>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</si>
  <si>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</si>
  <si>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</si>
  <si>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</si>
  <si>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</si>
  <si>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</si>
  <si>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</si>
  <si>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</si>
  <si>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</si>
  <si>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</si>
  <si>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</si>
  <si>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</si>
  <si>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</si>
  <si>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</si>
  <si>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</si>
  <si>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</si>
  <si>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</si>
  <si>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</si>
  <si>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</si>
  <si>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</si>
  <si>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</si>
  <si>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</si>
  <si>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</si>
  <si>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</si>
  <si>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</si>
  <si>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</si>
  <si>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</si>
  <si>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</si>
  <si>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</si>
  <si>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</si>
  <si>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</si>
  <si>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</si>
  <si>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</si>
  <si>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</si>
  <si>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</si>
  <si>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</si>
  <si>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</si>
  <si>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</si>
  <si>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</si>
  <si>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</si>
  <si>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</si>
  <si>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</si>
  <si>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</si>
  <si>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</si>
  <si>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</si>
  <si>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</si>
  <si>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</si>
  <si>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</si>
  <si>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</si>
  <si>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</si>
  <si>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</si>
  <si>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</si>
  <si>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</si>
  <si>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</si>
  <si>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</si>
  <si>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</si>
  <si>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</si>
  <si>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</si>
  <si>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</si>
  <si>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</si>
  <si>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</si>
  <si>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</si>
  <si>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</si>
  <si>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</si>
  <si>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</si>
  <si>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</si>
  <si>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</si>
  <si>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</si>
  <si>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</si>
  <si>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</si>
  <si>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</si>
  <si>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</si>
  <si>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</si>
  <si>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</si>
  <si>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</si>
  <si>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</si>
  <si>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</si>
  <si>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</si>
  <si>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</si>
  <si>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</si>
  <si>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</si>
  <si>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</si>
  <si>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</si>
  <si>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</si>
  <si>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</si>
  <si>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</si>
  <si>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</si>
  <si>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</si>
  <si>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</si>
  <si>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</si>
  <si>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</si>
  <si>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</si>
  <si>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</si>
  <si>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</si>
  <si>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</si>
  <si>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</si>
  <si>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</si>
  <si>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</si>
  <si>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</si>
  <si>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</si>
  <si>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</si>
  <si>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</si>
  <si>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</si>
  <si>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</si>
  <si>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</si>
  <si>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</si>
  <si>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</si>
  <si>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</si>
  <si>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</si>
  <si>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</si>
  <si>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</si>
  <si>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</si>
  <si>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</si>
  <si>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</si>
  <si>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</si>
  <si>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</si>
  <si>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</si>
  <si>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</si>
  <si>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</si>
  <si>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</si>
  <si>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</si>
  <si>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</si>
  <si>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</si>
  <si>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</si>
  <si>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</si>
  <si>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</si>
  <si>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</si>
  <si>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</si>
  <si>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</si>
  <si>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</si>
  <si>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</si>
  <si>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</si>
  <si>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</si>
  <si>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</si>
  <si>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</si>
  <si>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</si>
  <si>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</si>
  <si>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</si>
  <si>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</si>
  <si>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</si>
  <si>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</si>
  <si>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</si>
  <si>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</si>
  <si>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</si>
  <si>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</si>
  <si>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</si>
  <si>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</si>
  <si>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</si>
  <si>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</si>
  <si>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</si>
  <si>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</si>
  <si>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</si>
  <si>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</si>
  <si>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</si>
  <si>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</si>
  <si>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</si>
  <si>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</si>
  <si>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</si>
  <si>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</si>
  <si>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</si>
  <si>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</si>
  <si>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</si>
  <si>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</si>
  <si>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</si>
  <si>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</si>
  <si>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</si>
  <si>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</si>
  <si>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</si>
  <si>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</si>
  <si>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</si>
  <si>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</si>
  <si>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</si>
  <si>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</si>
  <si>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</si>
  <si>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</si>
  <si>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</si>
  <si>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</si>
  <si>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</si>
  <si>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</si>
  <si>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</si>
  <si>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</si>
  <si>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</si>
  <si>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</si>
  <si>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</si>
  <si>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</si>
  <si>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</si>
  <si>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</si>
  <si>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</si>
  <si>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</si>
  <si>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</si>
  <si>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</si>
  <si>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</si>
  <si>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</si>
  <si>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</si>
  <si>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</si>
  <si>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</si>
  <si>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</si>
  <si>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</si>
  <si>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</si>
  <si>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</si>
  <si>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</si>
  <si>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</si>
  <si>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</si>
  <si>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</si>
  <si>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</si>
  <si>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</si>
  <si>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</si>
  <si>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</si>
  <si>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</si>
  <si>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</si>
  <si>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</si>
  <si>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</si>
  <si>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</si>
  <si>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</si>
  <si>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</si>
  <si>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</si>
  <si>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</si>
  <si>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</si>
  <si>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</si>
  <si>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</si>
  <si>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</si>
  <si>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</si>
  <si>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</si>
  <si>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</si>
  <si>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</si>
  <si>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</si>
  <si>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</si>
  <si>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</si>
  <si>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</si>
  <si>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</si>
  <si>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</si>
  <si>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</si>
  <si>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</si>
  <si>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</si>
  <si>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</si>
  <si>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Шаран</t>
  </si>
  <si>
    <t>МР Шаранский район РБ, с. Шаран</t>
  </si>
  <si>
    <t>Реконструкция  ТП-8718/100кВА с увеличением мощности с 100кВА на 250кВА в ОП с. Шаран</t>
  </si>
  <si>
    <t>К_ГИП_3</t>
  </si>
  <si>
    <t>СБ-АСТ: Открытый запрос цен в электронной форме</t>
  </si>
  <si>
    <t>Поставка силовых трансформаторов ТМГ</t>
  </si>
  <si>
    <t>Размещение завершено</t>
  </si>
  <si>
    <t>Организация конкурсных процедур на поставку оборудования.</t>
  </si>
  <si>
    <t>Заключение договоров на поставку оборудования.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</si>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</sst>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0" fillId="24" borderId="1" xfId="0" applyFont="1" applyFill="1" applyBorder="1" applyAlignment="1">
      <alignment horizontal="center" vertical="top" wrapText="1"/>
    </xf>
    <xf numFmtId="14" fontId="50" fillId="24" borderId="1" xfId="0" applyNumberFormat="1" applyFont="1" applyFill="1" applyBorder="1" applyAlignment="1">
      <alignment horizontal="center" vertical="top" wrapText="1"/>
    </xf>
    <xf numFmtId="0" fontId="7" fillId="24" borderId="1" xfId="2" applyFill="1" applyBorder="1" applyAlignment="1" applyProtection="1">
      <alignment horizontal="center" vertical="top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42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301711&amp;backUrl=3523ffc1-fcdb-4e34-8983-4d1b91b3dd0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19" zoomScaleNormal="100" zoomScaleSheetLayoutView="100" workbookViewId="0">
      <selection activeCell="C16" sqref="C16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257</v>
      </c>
    </row>
    <row r="2" spans="1:12">
      <c r="C2" s="88" t="s">
        <v>59</v>
      </c>
    </row>
    <row r="3" spans="1:12">
      <c r="C3" s="88" t="s">
        <v>258</v>
      </c>
    </row>
    <row r="5" spans="1:12" ht="15.75">
      <c r="A5" s="145" t="s">
        <v>259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1"/>
      <c r="B6" s="151"/>
      <c r="C6" s="151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2" t="s">
        <v>47</v>
      </c>
      <c r="B9" s="152"/>
      <c r="C9" s="15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274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273</v>
      </c>
      <c r="B13" s="149"/>
      <c r="C13" s="14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50" t="s">
        <v>64</v>
      </c>
      <c r="B14" s="150"/>
      <c r="C14" s="15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255</v>
      </c>
      <c r="C16" s="83" t="s">
        <v>256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263</v>
      </c>
      <c r="C18" s="95" t="s">
        <v>46</v>
      </c>
    </row>
    <row r="19" spans="1:3" ht="15.75">
      <c r="A19" s="137"/>
      <c r="B19" s="96" t="s">
        <v>262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264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265</v>
      </c>
    </row>
    <row r="26" spans="1:3" ht="15.75">
      <c r="A26" s="136" t="s">
        <v>18</v>
      </c>
      <c r="B26" s="93" t="s">
        <v>0</v>
      </c>
      <c r="C26" s="94" t="str">
        <f>A11</f>
        <v>К_ГИП_3</v>
      </c>
    </row>
    <row r="27" spans="1:3" ht="31.5">
      <c r="A27" s="137"/>
      <c r="B27" s="84" t="s">
        <v>31</v>
      </c>
      <c r="C27" s="100" t="str">
        <f>A13</f>
        <v>Реконструкция  ТП-8718/100кВА с увеличением мощности с 100кВА на 250кВА в ОП с. Шаран</v>
      </c>
    </row>
    <row r="28" spans="1:3" ht="31.5">
      <c r="A28" s="137"/>
      <c r="B28" s="85" t="s">
        <v>32</v>
      </c>
      <c r="C28" s="101" t="s">
        <v>270</v>
      </c>
    </row>
    <row r="29" spans="1:3" ht="47.25">
      <c r="A29" s="137"/>
      <c r="B29" s="2" t="s">
        <v>33</v>
      </c>
      <c r="C29" s="102" t="s">
        <v>271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272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253</v>
      </c>
      <c r="C33" s="141" t="s">
        <v>251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254</v>
      </c>
    </row>
    <row r="37" spans="1:3" ht="30" customHeight="1">
      <c r="A37" s="136" t="s">
        <v>20</v>
      </c>
      <c r="B37" s="129" t="s">
        <v>260</v>
      </c>
      <c r="C37" s="132" t="s">
        <v>266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8">
        <f>0.179/62.414</f>
        <v>2.8679462941006823E-3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252</v>
      </c>
    </row>
    <row r="44" spans="1:3" ht="78.75">
      <c r="A44" s="89" t="s">
        <v>37</v>
      </c>
      <c r="B44" s="111" t="s">
        <v>268</v>
      </c>
      <c r="C44" s="106" t="s">
        <v>252</v>
      </c>
    </row>
    <row r="45" spans="1:3" ht="78.75">
      <c r="A45" s="89" t="s">
        <v>38</v>
      </c>
      <c r="B45" s="111" t="s">
        <v>267</v>
      </c>
      <c r="C45" s="107" t="s">
        <v>54</v>
      </c>
    </row>
    <row r="46" spans="1:3" ht="81.75" customHeight="1">
      <c r="A46" s="91" t="s">
        <v>23</v>
      </c>
      <c r="B46" s="112" t="s">
        <v>269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261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B30" sqref="B30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246</v>
      </c>
    </row>
    <row r="2" spans="1:10" ht="15.75">
      <c r="A2" s="145" t="s">
        <v>259</v>
      </c>
      <c r="B2" s="145"/>
      <c r="C2" s="145"/>
      <c r="D2" s="145"/>
      <c r="E2" s="145"/>
      <c r="F2" s="145"/>
    </row>
    <row r="3" spans="1:10">
      <c r="A3" s="153"/>
      <c r="B3" s="153"/>
      <c r="C3" s="153"/>
      <c r="D3" s="153"/>
      <c r="E3" s="153"/>
      <c r="F3" s="153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4"/>
      <c r="B5" s="154"/>
      <c r="C5" s="154"/>
      <c r="D5" s="154"/>
      <c r="E5" s="154"/>
      <c r="F5" s="154"/>
    </row>
    <row r="6" spans="1:10" ht="18.75">
      <c r="A6" s="152" t="s">
        <v>47</v>
      </c>
      <c r="B6" s="152"/>
      <c r="C6" s="152"/>
      <c r="D6" s="152"/>
      <c r="E6" s="152"/>
      <c r="F6" s="152"/>
    </row>
    <row r="7" spans="1:10" ht="15.75">
      <c r="A7" s="156" t="s">
        <v>247</v>
      </c>
      <c r="B7" s="156"/>
      <c r="C7" s="156"/>
      <c r="D7" s="156"/>
      <c r="E7" s="156"/>
      <c r="F7" s="156"/>
    </row>
    <row r="8" spans="1:10">
      <c r="A8" s="154"/>
      <c r="B8" s="154"/>
      <c r="C8" s="154"/>
      <c r="D8" s="154"/>
      <c r="E8" s="154"/>
      <c r="F8" s="154"/>
    </row>
    <row r="9" spans="1:10" ht="18.75">
      <c r="A9" s="158" t="str">
        <f>Паспорт!A11</f>
        <v>К_ГИП_3</v>
      </c>
      <c r="B9" s="158"/>
      <c r="C9" s="158"/>
      <c r="D9" s="158"/>
      <c r="E9" s="158"/>
      <c r="F9" s="158"/>
    </row>
    <row r="10" spans="1:10" ht="15.75">
      <c r="A10" s="156" t="s">
        <v>248</v>
      </c>
      <c r="B10" s="156"/>
      <c r="C10" s="156"/>
      <c r="D10" s="156"/>
      <c r="E10" s="156"/>
      <c r="F10" s="156"/>
    </row>
    <row r="11" spans="1:10">
      <c r="A11" s="159"/>
      <c r="B11" s="159"/>
      <c r="C11" s="159"/>
      <c r="D11" s="159"/>
      <c r="E11" s="159"/>
      <c r="F11" s="159"/>
    </row>
    <row r="12" spans="1:10" ht="18.75">
      <c r="A12" s="155" t="str">
        <f>Паспорт!A13</f>
        <v>Реконструкция  ТП-8718/100кВА с увеличением мощности с 100кВА на 250кВА в ОП с. Шаран</v>
      </c>
      <c r="B12" s="155"/>
      <c r="C12" s="155"/>
      <c r="D12" s="155"/>
      <c r="E12" s="155"/>
      <c r="F12" s="155"/>
    </row>
    <row r="13" spans="1:10" ht="15.75">
      <c r="A13" s="156" t="s">
        <v>249</v>
      </c>
      <c r="B13" s="156"/>
      <c r="C13" s="156"/>
      <c r="D13" s="156"/>
      <c r="E13" s="156"/>
      <c r="F13" s="156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7" t="s">
        <v>250</v>
      </c>
      <c r="B16" s="157"/>
      <c r="C16" s="157"/>
      <c r="D16" s="157"/>
      <c r="E16" s="157"/>
      <c r="F16" s="157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>
      <c r="A19" s="161">
        <v>44020</v>
      </c>
      <c r="B19" s="161">
        <v>44027</v>
      </c>
      <c r="C19" s="160" t="s">
        <v>275</v>
      </c>
      <c r="D19" s="162">
        <v>32009301711</v>
      </c>
      <c r="E19" s="160" t="s">
        <v>276</v>
      </c>
      <c r="F19" s="160" t="s">
        <v>277</v>
      </c>
    </row>
    <row r="20" spans="1:10" ht="26.25" customHeight="1">
      <c r="A20" s="161"/>
      <c r="B20" s="161"/>
      <c r="C20" s="160"/>
      <c r="D20" s="162"/>
      <c r="E20" s="160"/>
      <c r="F20" s="160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301711&amp;backUrl=3523ffc1-fcdb-4e34-8983-4d1b91b3dd0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15" zoomScale="115" zoomScaleNormal="115" workbookViewId="0">
      <selection activeCell="E30" sqref="E30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259</v>
      </c>
      <c r="B5" s="145"/>
      <c r="C5" s="145"/>
      <c r="D5" s="145"/>
      <c r="E5" s="145"/>
      <c r="F5" s="145"/>
    </row>
    <row r="6" spans="1:6">
      <c r="A6" s="153"/>
      <c r="B6" s="153"/>
      <c r="C6" s="153"/>
      <c r="D6" s="153"/>
      <c r="E6" s="153"/>
      <c r="F6" s="153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4"/>
      <c r="B8" s="154"/>
      <c r="C8" s="154"/>
      <c r="D8" s="154"/>
      <c r="E8" s="154"/>
      <c r="F8" s="154"/>
    </row>
    <row r="9" spans="1:6" ht="18.75">
      <c r="A9" s="163" t="str">
        <f>[1]Паспорт!A7</f>
        <v>ООО "ГИП-Электро"</v>
      </c>
      <c r="B9" s="163"/>
      <c r="C9" s="163"/>
      <c r="D9" s="163"/>
      <c r="E9" s="163"/>
      <c r="F9" s="163"/>
    </row>
    <row r="10" spans="1:6" ht="15.75">
      <c r="A10" s="156" t="s">
        <v>62</v>
      </c>
      <c r="B10" s="156"/>
      <c r="C10" s="156"/>
      <c r="D10" s="156"/>
      <c r="E10" s="156"/>
      <c r="F10" s="156"/>
    </row>
    <row r="11" spans="1:6">
      <c r="A11" s="154"/>
      <c r="B11" s="154"/>
      <c r="C11" s="154"/>
      <c r="D11" s="154"/>
      <c r="E11" s="154"/>
      <c r="F11" s="154"/>
    </row>
    <row r="12" spans="1:6" ht="18.75">
      <c r="A12" s="175" t="str">
        <f>Паспорт!A11</f>
        <v>К_ГИП_3</v>
      </c>
      <c r="B12" s="175"/>
      <c r="C12" s="175"/>
      <c r="D12" s="175"/>
      <c r="E12" s="175"/>
      <c r="F12" s="175"/>
    </row>
    <row r="13" spans="1:6" ht="15.75">
      <c r="A13" s="156" t="s">
        <v>63</v>
      </c>
      <c r="B13" s="156"/>
      <c r="C13" s="156"/>
      <c r="D13" s="156"/>
      <c r="E13" s="156"/>
      <c r="F13" s="156"/>
    </row>
    <row r="14" spans="1:6">
      <c r="A14" s="159"/>
      <c r="B14" s="159"/>
      <c r="C14" s="159"/>
      <c r="D14" s="159"/>
      <c r="E14" s="159"/>
      <c r="F14" s="159"/>
    </row>
    <row r="15" spans="1:6" ht="18.75">
      <c r="A15" s="155" t="str">
        <f>Паспорт!A13</f>
        <v>Реконструкция  ТП-8718/100кВА с увеличением мощности с 100кВА на 250кВА в ОП с. Шаран</v>
      </c>
      <c r="B15" s="155"/>
      <c r="C15" s="155"/>
      <c r="D15" s="155"/>
      <c r="E15" s="155"/>
      <c r="F15" s="155"/>
    </row>
    <row r="16" spans="1:6" ht="15.75">
      <c r="A16" s="156" t="s">
        <v>64</v>
      </c>
      <c r="B16" s="156"/>
      <c r="C16" s="156"/>
      <c r="D16" s="156"/>
      <c r="E16" s="156"/>
      <c r="F16" s="156"/>
    </row>
    <row r="17" spans="1:14">
      <c r="A17" s="71"/>
      <c r="B17" s="71"/>
      <c r="C17" s="71"/>
      <c r="D17" s="71"/>
      <c r="E17" s="71"/>
      <c r="F17" s="71"/>
    </row>
    <row r="18" spans="1:14" ht="18.75">
      <c r="A18" s="164" t="s">
        <v>217</v>
      </c>
      <c r="B18" s="164"/>
      <c r="C18" s="164"/>
      <c r="D18" s="164"/>
      <c r="E18" s="164"/>
      <c r="F18" s="164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5" t="s">
        <v>224</v>
      </c>
      <c r="B20" s="116" t="s">
        <v>225</v>
      </c>
      <c r="C20" s="168" t="s">
        <v>226</v>
      </c>
      <c r="D20" s="169"/>
      <c r="E20" s="116" t="s">
        <v>227</v>
      </c>
      <c r="F20" s="174" t="s">
        <v>151</v>
      </c>
    </row>
    <row r="21" spans="1:14" ht="15" customHeight="1">
      <c r="A21" s="166"/>
      <c r="B21" s="117" t="s">
        <v>228</v>
      </c>
      <c r="C21" s="170"/>
      <c r="D21" s="171"/>
      <c r="E21" s="117" t="s">
        <v>229</v>
      </c>
      <c r="F21" s="174"/>
    </row>
    <row r="22" spans="1:14" ht="15" customHeight="1">
      <c r="A22" s="166"/>
      <c r="B22" s="117" t="s">
        <v>230</v>
      </c>
      <c r="C22" s="172"/>
      <c r="D22" s="173"/>
      <c r="E22" s="117" t="s">
        <v>231</v>
      </c>
      <c r="F22" s="174"/>
    </row>
    <row r="23" spans="1:14" ht="15" customHeight="1">
      <c r="A23" s="166"/>
      <c r="B23" s="117" t="s">
        <v>232</v>
      </c>
      <c r="C23" s="116" t="s">
        <v>233</v>
      </c>
      <c r="D23" s="116" t="s">
        <v>234</v>
      </c>
      <c r="E23" s="117" t="s">
        <v>235</v>
      </c>
      <c r="F23" s="174"/>
    </row>
    <row r="24" spans="1:14">
      <c r="A24" s="167"/>
      <c r="B24" s="118" t="s">
        <v>236</v>
      </c>
      <c r="C24" s="118" t="s">
        <v>237</v>
      </c>
      <c r="D24" s="118" t="s">
        <v>237</v>
      </c>
      <c r="E24" s="118"/>
      <c r="F24" s="174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66.75" customHeight="1">
      <c r="A26" s="121">
        <v>1</v>
      </c>
      <c r="B26" s="122" t="s">
        <v>278</v>
      </c>
      <c r="C26" s="123">
        <v>44020</v>
      </c>
      <c r="D26" s="124">
        <v>44027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>
      <c r="A27" s="121">
        <v>2</v>
      </c>
      <c r="B27" s="122" t="s">
        <v>279</v>
      </c>
      <c r="C27" s="123">
        <v>44042</v>
      </c>
      <c r="D27" s="124">
        <v>44042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>
      <c r="A28" s="121">
        <v>3</v>
      </c>
      <c r="B28" s="122" t="s">
        <v>280</v>
      </c>
      <c r="C28" s="123">
        <v>44071</v>
      </c>
      <c r="D28" s="124">
        <v>44084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>
      <c r="A29" s="121">
        <v>4</v>
      </c>
      <c r="B29" s="122" t="s">
        <v>238</v>
      </c>
      <c r="C29" s="124">
        <v>44084</v>
      </c>
      <c r="D29" s="124">
        <v>44084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>
      <c r="A30" s="121">
        <v>5</v>
      </c>
      <c r="B30" s="122" t="s">
        <v>239</v>
      </c>
      <c r="C30" s="124">
        <v>44084</v>
      </c>
      <c r="D30" s="124">
        <v>44084</v>
      </c>
      <c r="E30" s="204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7" t="s">
        <v>214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6" t="s">
        <v>215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4" t="s">
        <v>146</v>
      </c>
      <c r="B21" s="184" t="s">
        <v>147</v>
      </c>
      <c r="C21" s="185" t="s">
        <v>148</v>
      </c>
      <c r="D21" s="185"/>
      <c r="E21" s="185"/>
      <c r="F21" s="185"/>
      <c r="G21" s="185"/>
      <c r="H21" s="185"/>
      <c r="I21" s="186" t="s">
        <v>149</v>
      </c>
      <c r="J21" s="187" t="s">
        <v>150</v>
      </c>
      <c r="K21" s="184" t="s">
        <v>151</v>
      </c>
      <c r="L21" s="180" t="s">
        <v>152</v>
      </c>
    </row>
    <row r="22" spans="1:12" ht="58.5" customHeight="1">
      <c r="A22" s="184"/>
      <c r="B22" s="184"/>
      <c r="C22" s="181" t="s">
        <v>57</v>
      </c>
      <c r="D22" s="181"/>
      <c r="E22" s="45"/>
      <c r="F22" s="46"/>
      <c r="G22" s="182" t="s">
        <v>153</v>
      </c>
      <c r="H22" s="183"/>
      <c r="I22" s="186"/>
      <c r="J22" s="188"/>
      <c r="K22" s="184"/>
      <c r="L22" s="180"/>
    </row>
    <row r="23" spans="1:12" ht="236.25">
      <c r="A23" s="184"/>
      <c r="B23" s="18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6"/>
      <c r="J23" s="189"/>
      <c r="K23" s="184"/>
      <c r="L23" s="180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7" t="s">
        <v>214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0" t="s">
        <v>217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1" t="s">
        <v>65</v>
      </c>
      <c r="B20" s="191" t="s">
        <v>66</v>
      </c>
      <c r="C20" s="184" t="s">
        <v>67</v>
      </c>
      <c r="D20" s="184"/>
      <c r="E20" s="193" t="s">
        <v>68</v>
      </c>
      <c r="F20" s="193"/>
      <c r="G20" s="191" t="s">
        <v>69</v>
      </c>
      <c r="H20" s="194" t="s">
        <v>70</v>
      </c>
      <c r="I20" s="195"/>
      <c r="J20" s="195"/>
      <c r="K20" s="195"/>
      <c r="L20" s="194" t="s">
        <v>71</v>
      </c>
      <c r="M20" s="195"/>
      <c r="N20" s="195"/>
      <c r="O20" s="195"/>
      <c r="P20" s="194" t="s">
        <v>72</v>
      </c>
      <c r="Q20" s="195"/>
      <c r="R20" s="195"/>
      <c r="S20" s="195"/>
      <c r="T20" s="196" t="s">
        <v>73</v>
      </c>
      <c r="U20" s="197"/>
      <c r="V20" s="15"/>
      <c r="W20" s="15"/>
      <c r="X20" s="15"/>
    </row>
    <row r="21" spans="1:24" ht="99.75" customHeight="1">
      <c r="A21" s="192"/>
      <c r="B21" s="192"/>
      <c r="C21" s="184"/>
      <c r="D21" s="184"/>
      <c r="E21" s="193"/>
      <c r="F21" s="193"/>
      <c r="G21" s="192"/>
      <c r="H21" s="184" t="s">
        <v>57</v>
      </c>
      <c r="I21" s="184"/>
      <c r="J21" s="184" t="s">
        <v>74</v>
      </c>
      <c r="K21" s="184"/>
      <c r="L21" s="184" t="s">
        <v>57</v>
      </c>
      <c r="M21" s="184"/>
      <c r="N21" s="184" t="s">
        <v>74</v>
      </c>
      <c r="O21" s="184"/>
      <c r="P21" s="184" t="s">
        <v>57</v>
      </c>
      <c r="Q21" s="184"/>
      <c r="R21" s="184" t="s">
        <v>74</v>
      </c>
      <c r="S21" s="184"/>
      <c r="T21" s="198"/>
      <c r="U21" s="199"/>
    </row>
    <row r="22" spans="1:24" ht="89.25" customHeight="1">
      <c r="A22" s="181"/>
      <c r="B22" s="181"/>
      <c r="C22" s="16" t="s">
        <v>57</v>
      </c>
      <c r="D22" s="16" t="s">
        <v>75</v>
      </c>
      <c r="E22" s="17" t="s">
        <v>76</v>
      </c>
      <c r="F22" s="17" t="s">
        <v>77</v>
      </c>
      <c r="G22" s="18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2"/>
      <c r="C66" s="202"/>
      <c r="D66" s="202"/>
      <c r="E66" s="202"/>
      <c r="F66" s="202"/>
      <c r="G66" s="202"/>
      <c r="H66" s="202"/>
      <c r="I66" s="20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3"/>
      <c r="C68" s="203"/>
      <c r="D68" s="203"/>
      <c r="E68" s="203"/>
      <c r="F68" s="203"/>
      <c r="G68" s="203"/>
      <c r="H68" s="203"/>
      <c r="I68" s="20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2"/>
      <c r="C70" s="202"/>
      <c r="D70" s="202"/>
      <c r="E70" s="202"/>
      <c r="F70" s="202"/>
      <c r="G70" s="202"/>
      <c r="H70" s="202"/>
      <c r="I70" s="20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2"/>
      <c r="C72" s="202"/>
      <c r="D72" s="202"/>
      <c r="E72" s="202"/>
      <c r="F72" s="202"/>
      <c r="G72" s="202"/>
      <c r="H72" s="202"/>
      <c r="I72" s="20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3"/>
      <c r="C73" s="203"/>
      <c r="D73" s="203"/>
      <c r="E73" s="203"/>
      <c r="F73" s="203"/>
      <c r="G73" s="203"/>
      <c r="H73" s="203"/>
      <c r="I73" s="20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2"/>
      <c r="C74" s="202"/>
      <c r="D74" s="202"/>
      <c r="E74" s="202"/>
      <c r="F74" s="202"/>
      <c r="G74" s="202"/>
      <c r="H74" s="202"/>
      <c r="I74" s="20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0"/>
      <c r="C75" s="200"/>
      <c r="D75" s="200"/>
      <c r="E75" s="200"/>
      <c r="F75" s="200"/>
      <c r="G75" s="200"/>
      <c r="H75" s="200"/>
      <c r="I75" s="20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1"/>
      <c r="C77" s="201"/>
      <c r="D77" s="201"/>
      <c r="E77" s="201"/>
      <c r="F77" s="201"/>
      <c r="G77" s="201"/>
      <c r="H77" s="201"/>
      <c r="I77" s="20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2020-11-02T11:17:06Z</dcterms:modified>
</cp:coreProperties>
</file>